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Olja in maziva\"/>
    </mc:Choice>
  </mc:AlternateContent>
  <xr:revisionPtr revIDLastSave="0" documentId="13_ncr:1_{B6DFFA6D-49BF-4A95-A98D-C5D3236CDC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KLOP 1" sheetId="1" r:id="rId1"/>
    <sheet name="SKLOP 2" sheetId="7" r:id="rId2"/>
    <sheet name="SKLOP 3" sheetId="9" r:id="rId3"/>
    <sheet name="SKLOP 4" sheetId="10" r:id="rId4"/>
    <sheet name="SKLOP 5" sheetId="11" r:id="rId5"/>
    <sheet name="SKLOP 6" sheetId="12" r:id="rId6"/>
    <sheet name="SKLOP 7" sheetId="13" r:id="rId7"/>
  </sheets>
  <definedNames>
    <definedName name="_xlnm.Print_Area" localSheetId="0">'SKLOP 1'!$A$1:$H$12</definedName>
    <definedName name="_xlnm.Print_Area" localSheetId="1">'SKLOP 2'!$A$1:$H$14</definedName>
    <definedName name="_xlnm.Print_Area" localSheetId="2">'SKLOP 3'!$A$1:$H$18</definedName>
    <definedName name="_xlnm.Print_Area" localSheetId="3">'SKLOP 4'!$A$1:$H$20</definedName>
    <definedName name="_xlnm.Print_Area" localSheetId="4">'SKLOP 5'!$A$1:$H$42</definedName>
    <definedName name="_xlnm.Print_Area" localSheetId="6">'SKLOP 7'!$A$1:$H$25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9" i="13"/>
  <c r="H18" i="13"/>
  <c r="H17" i="13"/>
  <c r="H16" i="13"/>
  <c r="H15" i="13"/>
  <c r="H14" i="13"/>
  <c r="H13" i="13"/>
  <c r="H12" i="13"/>
  <c r="H11" i="13"/>
  <c r="H10" i="13"/>
  <c r="H9" i="13"/>
  <c r="H8" i="13"/>
  <c r="H20" i="13" s="1"/>
  <c r="H9" i="12"/>
  <c r="H8" i="12"/>
  <c r="H10" i="12" s="1"/>
  <c r="H32" i="11"/>
  <c r="H24" i="11"/>
  <c r="H15" i="11"/>
  <c r="H9" i="11"/>
  <c r="H10" i="11"/>
  <c r="H11" i="11"/>
  <c r="H12" i="11"/>
  <c r="H13" i="11"/>
  <c r="H14" i="11"/>
  <c r="H16" i="11"/>
  <c r="H17" i="11"/>
  <c r="H18" i="11"/>
  <c r="H19" i="11"/>
  <c r="H20" i="11"/>
  <c r="H21" i="11"/>
  <c r="H22" i="11"/>
  <c r="H23" i="11"/>
  <c r="H25" i="11"/>
  <c r="H26" i="11"/>
  <c r="H27" i="11"/>
  <c r="H28" i="11"/>
  <c r="H29" i="11"/>
  <c r="H30" i="11"/>
  <c r="H31" i="11"/>
  <c r="H33" i="11"/>
  <c r="H34" i="11"/>
  <c r="H35" i="11"/>
  <c r="H36" i="11"/>
  <c r="H8" i="11"/>
  <c r="H9" i="10"/>
  <c r="H10" i="10"/>
  <c r="H14" i="10"/>
  <c r="H13" i="10"/>
  <c r="H12" i="10"/>
  <c r="H11" i="10"/>
  <c r="H8" i="10"/>
  <c r="H9" i="9"/>
  <c r="H10" i="9"/>
  <c r="H11" i="9"/>
  <c r="H12" i="9"/>
  <c r="H8" i="9"/>
  <c r="H13" i="9" s="1"/>
  <c r="H8" i="7"/>
  <c r="H9" i="7" s="1"/>
  <c r="H9" i="1"/>
  <c r="H8" i="1"/>
  <c r="H37" i="11" l="1"/>
  <c r="H15" i="10"/>
</calcChain>
</file>

<file path=xl/sharedStrings.xml><?xml version="1.0" encoding="utf-8"?>
<sst xmlns="http://schemas.openxmlformats.org/spreadsheetml/2006/main" count="279" uniqueCount="113">
  <si>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</si>
  <si>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</si>
  <si>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</si>
  <si>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</si>
  <si>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</si>
  <si>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</si>
  <si>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</si>
  <si>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2.</t>
  </si>
  <si>
    <t>3.</t>
  </si>
  <si>
    <t>4.</t>
  </si>
  <si>
    <t>5.</t>
  </si>
  <si>
    <t>6.</t>
  </si>
  <si>
    <t>7.</t>
  </si>
  <si>
    <t>8.</t>
  </si>
  <si>
    <t>kos</t>
  </si>
  <si>
    <t>9.</t>
  </si>
  <si>
    <t>Olja in maziva</t>
  </si>
  <si>
    <t>OLJE ARAL DEGOL BMB 1200 - 1/208</t>
  </si>
  <si>
    <t>OLJE ARAL DEGOL BMB 680 - 1/208</t>
  </si>
  <si>
    <t>l</t>
  </si>
  <si>
    <t>OLJE BECHEM BERUGEAR GS 320 BM</t>
  </si>
  <si>
    <t>MAST Q8REMBRANT EP 2</t>
  </si>
  <si>
    <t>OLJE CASTROL OPTIGEAR BM 220</t>
  </si>
  <si>
    <t>OLJE Q8 GOYA NT 150</t>
  </si>
  <si>
    <t>OLJE CASTROL ALPHA SP 460</t>
  </si>
  <si>
    <t>OLJE CASTROL ALPHA SP 220</t>
  </si>
  <si>
    <t>kg</t>
  </si>
  <si>
    <t>Kg</t>
  </si>
  <si>
    <t>MAST FUCHS URETHYN E2</t>
  </si>
  <si>
    <t>OLJE FUCHS RENOLIN CLP 220 - 1/20</t>
  </si>
  <si>
    <t>OLJE FUCHS VG 68 - 1/20</t>
  </si>
  <si>
    <t>OLJE RENOLIN UNISYN CPL 1000 - 1/205</t>
  </si>
  <si>
    <t>OLJE RENOLIN UNISYN CPL 150 - 1/20</t>
  </si>
  <si>
    <t>OLJE FUCHS RENOLIN MR 20</t>
  </si>
  <si>
    <t>OLJE FUCHS RENOLIN B 15 VG 46 - 1/205</t>
  </si>
  <si>
    <t>MAST ELECTROLUBE HVG - 1/500g</t>
  </si>
  <si>
    <t>MAST MOBIL CENTAUR XHP 221</t>
  </si>
  <si>
    <t>OLJE MOBIL GLYGOYLE 30 - 1/208</t>
  </si>
  <si>
    <t>MAST MOBILUX EP 004 - 1/18</t>
  </si>
  <si>
    <t>MAST MOBILUX EP 2 - 1/18</t>
  </si>
  <si>
    <t>MAST MOBILUX EP 3 - 1/18</t>
  </si>
  <si>
    <t>MOLYKOTE G-RAPID PLUS</t>
  </si>
  <si>
    <t>OLJE JOKISCH HDS 400</t>
  </si>
  <si>
    <t>LEYBONOL LVO 100 - 1/5L</t>
  </si>
  <si>
    <t>OLJE MOBIL DTE 25 - 1/208</t>
  </si>
  <si>
    <t>OLJE MOBIL DTE HEAVY MEDIUM</t>
  </si>
  <si>
    <t>OLJE MOBIL FLUID 125 - 1/208</t>
  </si>
  <si>
    <t>OLJE MOBIL GEAR 600 XP 220</t>
  </si>
  <si>
    <t>OLJE MOBIL SHC GEAR 460 - 1/208</t>
  </si>
  <si>
    <t>OLJE MOBIL SHC GEAR 460 - 1/20</t>
  </si>
  <si>
    <t>OLJE MOBIL VACUOLINE 528</t>
  </si>
  <si>
    <t>OLJE MOBIL VELOCITE NO.6</t>
  </si>
  <si>
    <t>OLJE MOBILGEAR 636</t>
  </si>
  <si>
    <t>OLJE MOBILGEAR SHC XMP 320</t>
  </si>
  <si>
    <t>OLJE SHELL DIALA S4 ZX-I - 1/209L</t>
  </si>
  <si>
    <t>OLJE SHELL HELIX ULTRA W 5 - 40</t>
  </si>
  <si>
    <t>MAST MOLYKOTE G-N PLUS</t>
  </si>
  <si>
    <t>MOBIL DTE OIL MEDIUM</t>
  </si>
  <si>
    <t>OLJE CASTROL HYSOL T15</t>
  </si>
  <si>
    <t>OLJE MOBILGEAR 600XP 320</t>
  </si>
  <si>
    <t>OLJE CASTROL ALPHASYN EP 220 SINTETIČNO</t>
  </si>
  <si>
    <t>MAST Q8 REMBRANDT EP2 0,4KG TUBA (MAST V TUBI 400G)</t>
  </si>
  <si>
    <t xml:space="preserve">OLJE MOBIL GEAR 600 XP 150 208L </t>
  </si>
  <si>
    <t>MAST KLUEB ISOFLEX NBU 15 400G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</si>
  <si>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</si>
  <si>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</si>
  <si>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</si>
  <si>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</si>
  <si>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</si>
  <si>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</si>
  <si>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</si>
  <si>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</si>
  <si>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</si>
  <si>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</si>
  <si>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</si>
  <si>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</si>
  <si>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</si>
  <si>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</si>
  <si>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</si>
  <si>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</si>
  <si>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</si>
  <si>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</si>
  <si>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</si>
  <si>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</si>
  <si>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OLJE OLMA HYDROLUBRIC VG 68</t>
  </si>
  <si>
    <t>OLJE OLMA QUINTOLUBRIC(48195) 888-46</t>
  </si>
  <si>
    <t>MAST GADUS S5 U 130 D2</t>
  </si>
  <si>
    <t>MAST SHELL GADUS S2 V100 2  1/18 KG</t>
  </si>
  <si>
    <t>MAST SHELL GADUS S2 V220 2 - 1/18</t>
  </si>
  <si>
    <t>MAST SHELL GADUS S3 T220 2 - 1/18</t>
  </si>
  <si>
    <t>OLJE RENOLIN ETERNA 46</t>
  </si>
  <si>
    <t>OLJE SHEEL TELLUS S2 M32 - 1/209</t>
  </si>
  <si>
    <t>OLJE SHELL TELLUS S2 M 46 - 1/209</t>
  </si>
  <si>
    <t>OLJE SHELL SPIRAX S2 A80-90</t>
  </si>
  <si>
    <t>SHELL GADUS S2 V220 AC2</t>
  </si>
  <si>
    <t>MAST SHELL GADUS V KARTUŠI 0,4 KG S2</t>
  </si>
  <si>
    <t>MAST ANDEROL FGCS-2 400ML CALCIUM - FOOD</t>
  </si>
  <si>
    <t>OLJE TRAFO NYNAS NYTRO TAURUS - 1/209L</t>
  </si>
  <si>
    <t>Šifra materiala</t>
  </si>
  <si>
    <t>Količina za obdobje dveh let</t>
  </si>
  <si>
    <t>SKLOP 1: Olja in maziva 1</t>
  </si>
  <si>
    <t>Naziv željenega blaga</t>
  </si>
  <si>
    <t>Naziv alternative</t>
  </si>
  <si>
    <t>Alternativa ni možna</t>
  </si>
  <si>
    <t>SKLOP 2: Olja in maziva 2</t>
  </si>
  <si>
    <t>SKLOP 3: Olja in maziva 3</t>
  </si>
  <si>
    <t>SKLOP 4: Olja in maziva 4</t>
  </si>
  <si>
    <t>SKLOP 5: Olja in maziva 5</t>
  </si>
  <si>
    <t>SKLOP 6: Olja in maziva 6</t>
  </si>
  <si>
    <t>SKLOP 7: Olja in maziva 7</t>
  </si>
  <si>
    <t>Opomba: Že vstavljene formule so ponudnikom v pomoč, vendar je ponudnik sam odgovoren za pravilnost in je dolžan preveriti ustreznost formul.</t>
  </si>
  <si>
    <t xml:space="preserve">Naročnik je v dokumentaciji v zvezi z oddajo naročila navedel blagovno znamko oz. kataloško številko izključno z namenom, da se določi zahtevana raven kakovosti razpisanih vrst blaga. </t>
  </si>
  <si>
    <t>Ponudniki morajo ponuditi enako ali višjo raven kakovosti oz. ustrezno strokovno paralelo.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</si>
</sst>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2" fillId="0" borderId="0" xfId="0" applyFont="1"/>
    <xf numFmtId="4" fontId="0" fillId="0" borderId="3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0" fontId="1" fillId="0" borderId="0" xfId="0" applyFont="1" applyFill="1"/>
    <xf numFmtId="0" fontId="0" fillId="0" borderId="10" xfId="0" applyFill="1" applyBorder="1"/>
    <xf numFmtId="0" fontId="0" fillId="0" borderId="11" xfId="0" applyBorder="1" applyAlignment="1">
      <alignment horizontal="center"/>
    </xf>
    <xf numFmtId="4" fontId="0" fillId="0" borderId="12" xfId="0" applyNumberFormat="1" applyBorder="1" applyAlignment="1">
      <alignment horizontal="center"/>
    </xf>
    <xf numFmtId="0" fontId="0" fillId="0" borderId="13" xfId="0" applyFill="1" applyBorder="1"/>
    <xf numFmtId="0" fontId="0" fillId="0" borderId="14" xfId="0" applyFill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4" fontId="0" fillId="0" borderId="15" xfId="0" applyNumberFormat="1" applyBorder="1" applyAlignment="1" applyProtection="1">
      <alignment horizontal="center"/>
      <protection locked="0"/>
    </xf>
    <xf numFmtId="0" fontId="4" fillId="0" borderId="0" xfId="0" applyFont="1"/>
    <xf numFmtId="0" fontId="0" fillId="0" borderId="16" xfId="0" applyBorder="1" applyAlignment="1">
      <alignment horizontal="center"/>
    </xf>
    <xf numFmtId="3" fontId="0" fillId="0" borderId="0" xfId="0" applyNumberFormat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5" fillId="0" borderId="0" xfId="0" applyFont="1"/>
    <xf numFmtId="0" fontId="1" fillId="0" borderId="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Normal="100" workbookViewId="0">
      <selection activeCell="B26" sqref="B26"/>
    </sheetView>
  </sheetViews>
  <sheetFormatPr defaultRowHeight="15" x14ac:dyDescent="0.25"/>
  <cols>
    <col min="2" max="2" width="10.85546875" customWidth="1"/>
    <col min="3" max="3" width="41" customWidth="1"/>
    <col min="4" max="4" width="40.28515625" customWidth="1"/>
    <col min="5" max="5" width="5.5703125" customWidth="1"/>
    <col min="6" max="6" width="10.85546875" customWidth="1"/>
    <col min="7" max="7" width="20.42578125" bestFit="1" customWidth="1"/>
    <col min="8" max="8" width="18.85546875" customWidth="1"/>
    <col min="9" max="9" width="15.85546875" customWidth="1"/>
  </cols>
  <sheetData>
    <row r="1" spans="1:9" x14ac:dyDescent="0.25">
      <c r="A1" s="1" t="s">
        <v>6</v>
      </c>
      <c r="B1" s="1"/>
    </row>
    <row r="2" spans="1:9" x14ac:dyDescent="0.25">
      <c r="A2" s="1"/>
      <c r="B2" s="1"/>
    </row>
    <row r="3" spans="1:9" x14ac:dyDescent="0.25">
      <c r="A3" s="1" t="s">
        <v>16</v>
      </c>
      <c r="B3" s="1"/>
    </row>
    <row r="4" spans="1:9" x14ac:dyDescent="0.25">
      <c r="A4" s="1"/>
      <c r="B4" s="1"/>
    </row>
    <row r="5" spans="1:9" x14ac:dyDescent="0.25">
      <c r="A5" s="16" t="s">
        <v>100</v>
      </c>
      <c r="B5" s="16"/>
    </row>
    <row r="6" spans="1:9" ht="15.75" thickBot="1" x14ac:dyDescent="0.3">
      <c r="A6" s="24"/>
      <c r="B6" s="24"/>
      <c r="C6" s="12"/>
      <c r="D6" s="12"/>
    </row>
    <row r="7" spans="1:9" ht="45.75" thickBot="1" x14ac:dyDescent="0.3">
      <c r="A7" s="2" t="s">
        <v>0</v>
      </c>
      <c r="B7" s="30" t="s">
        <v>98</v>
      </c>
      <c r="C7" s="3" t="s">
        <v>101</v>
      </c>
      <c r="D7" s="3" t="s">
        <v>102</v>
      </c>
      <c r="E7" s="3" t="s">
        <v>1</v>
      </c>
      <c r="F7" s="4" t="s">
        <v>99</v>
      </c>
      <c r="G7" s="5" t="s">
        <v>2</v>
      </c>
      <c r="H7" s="7" t="s">
        <v>3</v>
      </c>
      <c r="I7" s="8"/>
    </row>
    <row r="8" spans="1:9" x14ac:dyDescent="0.25">
      <c r="A8" s="9" t="s">
        <v>4</v>
      </c>
      <c r="B8" s="29">
        <v>305316</v>
      </c>
      <c r="C8" s="17" t="s">
        <v>17</v>
      </c>
      <c r="D8" s="32" t="s">
        <v>103</v>
      </c>
      <c r="E8" s="14" t="s">
        <v>19</v>
      </c>
      <c r="F8" s="15">
        <v>208</v>
      </c>
      <c r="G8" s="10"/>
      <c r="H8" s="11">
        <f>+F8*G8</f>
        <v>0</v>
      </c>
      <c r="I8" s="6"/>
    </row>
    <row r="9" spans="1:9" ht="15.75" thickBot="1" x14ac:dyDescent="0.3">
      <c r="A9" s="18" t="s">
        <v>7</v>
      </c>
      <c r="B9" s="28">
        <v>305317</v>
      </c>
      <c r="C9" s="20" t="s">
        <v>18</v>
      </c>
      <c r="D9" s="33" t="s">
        <v>103</v>
      </c>
      <c r="E9" s="21" t="s">
        <v>19</v>
      </c>
      <c r="F9" s="22">
        <v>208</v>
      </c>
      <c r="G9" s="23"/>
      <c r="H9" s="19">
        <f t="shared" ref="H9" si="0">+F9*G9</f>
        <v>0</v>
      </c>
      <c r="I9" s="6"/>
    </row>
    <row r="10" spans="1:9" ht="15.75" thickBot="1" x14ac:dyDescent="0.3">
      <c r="A10" s="36" t="s">
        <v>5</v>
      </c>
      <c r="B10" s="37"/>
      <c r="C10" s="38"/>
      <c r="D10" s="38"/>
      <c r="E10" s="38"/>
      <c r="F10" s="38"/>
      <c r="G10" s="39"/>
      <c r="H10" s="13">
        <f>SUM(H8:H9)</f>
        <v>0</v>
      </c>
      <c r="I10" s="6"/>
    </row>
    <row r="12" spans="1:9" x14ac:dyDescent="0.25">
      <c r="A12" s="35" t="s">
        <v>110</v>
      </c>
      <c r="B12" s="34"/>
      <c r="C12" s="34"/>
      <c r="D12" s="31"/>
    </row>
    <row r="13" spans="1:9" x14ac:dyDescent="0.25">
      <c r="A13" s="1"/>
      <c r="B13" s="1"/>
    </row>
  </sheetData>
  <mergeCells count="1">
    <mergeCell ref="A10:G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F9E53-29A6-47D3-8F3B-6E7D1B873B80}">
  <dimension ref="A1:I14"/>
  <sheetViews>
    <sheetView zoomScaleNormal="100" workbookViewId="0">
      <selection activeCell="C22" sqref="C22"/>
    </sheetView>
  </sheetViews>
  <sheetFormatPr defaultRowHeight="15" x14ac:dyDescent="0.25"/>
  <cols>
    <col min="3" max="3" width="41" customWidth="1"/>
    <col min="4" max="4" width="46.140625" customWidth="1"/>
    <col min="5" max="5" width="5.5703125" customWidth="1"/>
    <col min="6" max="6" width="10.85546875" customWidth="1"/>
    <col min="7" max="7" width="20.42578125" bestFit="1" customWidth="1"/>
    <col min="8" max="8" width="18.85546875" customWidth="1"/>
    <col min="9" max="9" width="15.85546875" customWidth="1"/>
  </cols>
  <sheetData>
    <row r="1" spans="1:9" x14ac:dyDescent="0.25">
      <c r="A1" s="1" t="s">
        <v>6</v>
      </c>
      <c r="B1" s="1"/>
    </row>
    <row r="2" spans="1:9" x14ac:dyDescent="0.25">
      <c r="A2" s="1"/>
      <c r="B2" s="1"/>
    </row>
    <row r="3" spans="1:9" x14ac:dyDescent="0.25">
      <c r="A3" s="1" t="s">
        <v>16</v>
      </c>
      <c r="B3" s="1"/>
    </row>
    <row r="4" spans="1:9" x14ac:dyDescent="0.25">
      <c r="A4" s="1"/>
      <c r="B4" s="1"/>
    </row>
    <row r="5" spans="1:9" x14ac:dyDescent="0.25">
      <c r="A5" s="16" t="s">
        <v>104</v>
      </c>
      <c r="B5" s="16"/>
    </row>
    <row r="6" spans="1:9" ht="15.75" thickBot="1" x14ac:dyDescent="0.3">
      <c r="A6" s="24"/>
      <c r="B6" s="24"/>
      <c r="C6" s="12"/>
      <c r="D6" s="12"/>
    </row>
    <row r="7" spans="1:9" ht="45.75" thickBot="1" x14ac:dyDescent="0.3">
      <c r="A7" s="2" t="s">
        <v>0</v>
      </c>
      <c r="B7" s="30" t="s">
        <v>98</v>
      </c>
      <c r="C7" s="3" t="s">
        <v>101</v>
      </c>
      <c r="D7" s="3" t="s">
        <v>102</v>
      </c>
      <c r="E7" s="3" t="s">
        <v>1</v>
      </c>
      <c r="F7" s="4" t="s">
        <v>99</v>
      </c>
      <c r="G7" s="5" t="s">
        <v>2</v>
      </c>
      <c r="H7" s="7" t="s">
        <v>3</v>
      </c>
      <c r="I7" s="8"/>
    </row>
    <row r="8" spans="1:9" ht="15.75" thickBot="1" x14ac:dyDescent="0.3">
      <c r="A8" s="9" t="s">
        <v>4</v>
      </c>
      <c r="B8" s="27">
        <v>305318</v>
      </c>
      <c r="C8" s="17" t="s">
        <v>20</v>
      </c>
      <c r="D8" s="17"/>
      <c r="E8" s="14" t="s">
        <v>19</v>
      </c>
      <c r="F8" s="15">
        <v>400</v>
      </c>
      <c r="G8" s="10"/>
      <c r="H8" s="11">
        <f>+F8*G8</f>
        <v>0</v>
      </c>
      <c r="I8" s="6"/>
    </row>
    <row r="9" spans="1:9" ht="15.75" thickBot="1" x14ac:dyDescent="0.3">
      <c r="A9" s="36" t="s">
        <v>5</v>
      </c>
      <c r="B9" s="37"/>
      <c r="C9" s="38"/>
      <c r="D9" s="38"/>
      <c r="E9" s="38"/>
      <c r="F9" s="38"/>
      <c r="G9" s="39"/>
      <c r="H9" s="13">
        <f>SUM(H8:H8)</f>
        <v>0</v>
      </c>
      <c r="I9" s="6"/>
    </row>
    <row r="11" spans="1:9" x14ac:dyDescent="0.25">
      <c r="A11" s="35" t="s">
        <v>110</v>
      </c>
      <c r="B11" s="34"/>
      <c r="C11" s="34"/>
      <c r="D11" s="31"/>
    </row>
    <row r="12" spans="1:9" x14ac:dyDescent="0.25">
      <c r="A12" s="1"/>
      <c r="B12" s="1"/>
    </row>
    <row r="13" spans="1:9" x14ac:dyDescent="0.25">
      <c r="A13" s="35" t="s">
        <v>111</v>
      </c>
    </row>
    <row r="14" spans="1:9" x14ac:dyDescent="0.25">
      <c r="A14" s="35" t="s">
        <v>112</v>
      </c>
    </row>
  </sheetData>
  <mergeCells count="1">
    <mergeCell ref="A9:G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C6E0-C1AE-4946-B5C0-3D78BDC3C8AF}">
  <dimension ref="A1:I18"/>
  <sheetViews>
    <sheetView zoomScaleNormal="100" workbookViewId="0">
      <selection activeCell="D25" sqref="D25"/>
    </sheetView>
  </sheetViews>
  <sheetFormatPr defaultRowHeight="15" x14ac:dyDescent="0.25"/>
  <cols>
    <col min="3" max="3" width="41" customWidth="1"/>
    <col min="4" max="4" width="46.140625" customWidth="1"/>
    <col min="5" max="5" width="5.5703125" customWidth="1"/>
    <col min="6" max="6" width="10.85546875" customWidth="1"/>
    <col min="7" max="7" width="20.42578125" bestFit="1" customWidth="1"/>
    <col min="8" max="8" width="18.85546875" customWidth="1"/>
    <col min="9" max="9" width="15.85546875" customWidth="1"/>
  </cols>
  <sheetData>
    <row r="1" spans="1:9" x14ac:dyDescent="0.25">
      <c r="A1" s="1" t="s">
        <v>6</v>
      </c>
      <c r="B1" s="1"/>
    </row>
    <row r="2" spans="1:9" x14ac:dyDescent="0.25">
      <c r="A2" s="1"/>
      <c r="B2" s="1"/>
    </row>
    <row r="3" spans="1:9" x14ac:dyDescent="0.25">
      <c r="A3" s="1" t="s">
        <v>16</v>
      </c>
      <c r="B3" s="1"/>
    </row>
    <row r="4" spans="1:9" x14ac:dyDescent="0.25">
      <c r="A4" s="1"/>
      <c r="B4" s="1"/>
    </row>
    <row r="5" spans="1:9" x14ac:dyDescent="0.25">
      <c r="A5" s="16" t="s">
        <v>105</v>
      </c>
      <c r="B5" s="16"/>
    </row>
    <row r="6" spans="1:9" ht="15.75" thickBot="1" x14ac:dyDescent="0.3">
      <c r="A6" s="24"/>
      <c r="B6" s="24"/>
      <c r="C6" s="12"/>
      <c r="D6" s="12"/>
    </row>
    <row r="7" spans="1:9" ht="45.75" thickBot="1" x14ac:dyDescent="0.3">
      <c r="A7" s="2" t="s">
        <v>0</v>
      </c>
      <c r="B7" s="30" t="s">
        <v>98</v>
      </c>
      <c r="C7" s="3" t="s">
        <v>101</v>
      </c>
      <c r="D7" s="3" t="s">
        <v>102</v>
      </c>
      <c r="E7" s="3" t="s">
        <v>1</v>
      </c>
      <c r="F7" s="4" t="s">
        <v>99</v>
      </c>
      <c r="G7" s="5" t="s">
        <v>2</v>
      </c>
      <c r="H7" s="7" t="s">
        <v>3</v>
      </c>
      <c r="I7" s="8"/>
    </row>
    <row r="8" spans="1:9" x14ac:dyDescent="0.25">
      <c r="A8" s="9" t="s">
        <v>4</v>
      </c>
      <c r="B8" s="27">
        <v>304797</v>
      </c>
      <c r="C8" s="17" t="s">
        <v>21</v>
      </c>
      <c r="D8" s="17"/>
      <c r="E8" s="14" t="s">
        <v>26</v>
      </c>
      <c r="F8" s="15">
        <v>540</v>
      </c>
      <c r="G8" s="10"/>
      <c r="H8" s="11">
        <f>+F8*G8</f>
        <v>0</v>
      </c>
      <c r="I8" s="6"/>
    </row>
    <row r="9" spans="1:9" x14ac:dyDescent="0.25">
      <c r="A9" s="25" t="s">
        <v>7</v>
      </c>
      <c r="B9" s="28">
        <v>305322</v>
      </c>
      <c r="C9" s="20" t="s">
        <v>22</v>
      </c>
      <c r="D9" s="20"/>
      <c r="E9" s="21" t="s">
        <v>19</v>
      </c>
      <c r="F9" s="22">
        <v>208</v>
      </c>
      <c r="G9" s="23"/>
      <c r="H9" s="19">
        <f t="shared" ref="H9:H11" si="0">+F9*G9</f>
        <v>0</v>
      </c>
      <c r="I9" s="6"/>
    </row>
    <row r="10" spans="1:9" x14ac:dyDescent="0.25">
      <c r="A10" s="25" t="s">
        <v>8</v>
      </c>
      <c r="B10" s="28">
        <v>305373</v>
      </c>
      <c r="C10" s="20" t="s">
        <v>23</v>
      </c>
      <c r="D10" s="20"/>
      <c r="E10" s="21" t="s">
        <v>27</v>
      </c>
      <c r="F10" s="22">
        <v>1260</v>
      </c>
      <c r="G10" s="23"/>
      <c r="H10" s="19">
        <f t="shared" si="0"/>
        <v>0</v>
      </c>
      <c r="I10" s="6"/>
    </row>
    <row r="11" spans="1:9" x14ac:dyDescent="0.25">
      <c r="A11" s="25" t="s">
        <v>9</v>
      </c>
      <c r="B11" s="28">
        <v>313752</v>
      </c>
      <c r="C11" s="20" t="s">
        <v>24</v>
      </c>
      <c r="D11" s="20"/>
      <c r="E11" s="21" t="s">
        <v>19</v>
      </c>
      <c r="F11" s="22">
        <v>208</v>
      </c>
      <c r="G11" s="23"/>
      <c r="H11" s="19">
        <f t="shared" si="0"/>
        <v>0</v>
      </c>
      <c r="I11" s="6"/>
    </row>
    <row r="12" spans="1:9" ht="15.75" thickBot="1" x14ac:dyDescent="0.3">
      <c r="A12" s="18" t="s">
        <v>10</v>
      </c>
      <c r="B12" s="28">
        <v>313753</v>
      </c>
      <c r="C12" s="20" t="s">
        <v>25</v>
      </c>
      <c r="D12" s="20"/>
      <c r="E12" s="21" t="s">
        <v>19</v>
      </c>
      <c r="F12" s="22">
        <v>208</v>
      </c>
      <c r="G12" s="23"/>
      <c r="H12" s="19">
        <f t="shared" ref="H12" si="1">+F12*G12</f>
        <v>0</v>
      </c>
      <c r="I12" s="6"/>
    </row>
    <row r="13" spans="1:9" ht="15.75" thickBot="1" x14ac:dyDescent="0.3">
      <c r="A13" s="36" t="s">
        <v>5</v>
      </c>
      <c r="B13" s="37"/>
      <c r="C13" s="38"/>
      <c r="D13" s="38"/>
      <c r="E13" s="38"/>
      <c r="F13" s="38"/>
      <c r="G13" s="39"/>
      <c r="H13" s="13">
        <f>SUM(H8:H12)</f>
        <v>0</v>
      </c>
      <c r="I13" s="6"/>
    </row>
    <row r="14" spans="1:9" x14ac:dyDescent="0.25">
      <c r="F14" s="26"/>
    </row>
    <row r="15" spans="1:9" x14ac:dyDescent="0.25">
      <c r="A15" s="35" t="s">
        <v>110</v>
      </c>
      <c r="B15" s="34"/>
      <c r="C15" s="34"/>
      <c r="D15" s="31"/>
    </row>
    <row r="16" spans="1:9" x14ac:dyDescent="0.25">
      <c r="A16" s="1"/>
      <c r="B16" s="1"/>
    </row>
    <row r="17" spans="1:1" x14ac:dyDescent="0.25">
      <c r="A17" s="35" t="s">
        <v>111</v>
      </c>
    </row>
    <row r="18" spans="1:1" x14ac:dyDescent="0.25">
      <c r="A18" s="35" t="s">
        <v>112</v>
      </c>
    </row>
  </sheetData>
  <mergeCells count="1">
    <mergeCell ref="A13:G1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DD134-2FCC-44E3-9450-A65713219C80}">
  <dimension ref="A1:I20"/>
  <sheetViews>
    <sheetView zoomScaleNormal="100" workbookViewId="0">
      <selection activeCell="D28" sqref="D28"/>
    </sheetView>
  </sheetViews>
  <sheetFormatPr defaultRowHeight="15" x14ac:dyDescent="0.25"/>
  <cols>
    <col min="3" max="3" width="40.85546875" customWidth="1"/>
    <col min="4" max="4" width="46.140625" customWidth="1"/>
    <col min="5" max="5" width="5.5703125" customWidth="1"/>
    <col min="6" max="6" width="10.85546875" customWidth="1"/>
    <col min="7" max="7" width="20.42578125" bestFit="1" customWidth="1"/>
    <col min="8" max="8" width="18.85546875" customWidth="1"/>
    <col min="9" max="9" width="15.85546875" customWidth="1"/>
  </cols>
  <sheetData>
    <row r="1" spans="1:9" x14ac:dyDescent="0.25">
      <c r="A1" s="1" t="s">
        <v>6</v>
      </c>
      <c r="B1" s="1"/>
    </row>
    <row r="2" spans="1:9" x14ac:dyDescent="0.25">
      <c r="A2" s="1"/>
      <c r="B2" s="1"/>
    </row>
    <row r="3" spans="1:9" x14ac:dyDescent="0.25">
      <c r="A3" s="1" t="s">
        <v>16</v>
      </c>
      <c r="B3" s="1"/>
    </row>
    <row r="4" spans="1:9" x14ac:dyDescent="0.25">
      <c r="A4" s="1"/>
      <c r="B4" s="1"/>
    </row>
    <row r="5" spans="1:9" x14ac:dyDescent="0.25">
      <c r="A5" s="16" t="s">
        <v>106</v>
      </c>
      <c r="B5" s="16"/>
    </row>
    <row r="6" spans="1:9" ht="15.75" thickBot="1" x14ac:dyDescent="0.3">
      <c r="A6" s="24"/>
      <c r="B6" s="24"/>
      <c r="C6" s="12"/>
      <c r="D6" s="12"/>
    </row>
    <row r="7" spans="1:9" ht="45.75" thickBot="1" x14ac:dyDescent="0.3">
      <c r="A7" s="2" t="s">
        <v>0</v>
      </c>
      <c r="B7" s="30" t="s">
        <v>98</v>
      </c>
      <c r="C7" s="3" t="s">
        <v>101</v>
      </c>
      <c r="D7" s="3" t="s">
        <v>102</v>
      </c>
      <c r="E7" s="3" t="s">
        <v>1</v>
      </c>
      <c r="F7" s="4" t="s">
        <v>99</v>
      </c>
      <c r="G7" s="5" t="s">
        <v>2</v>
      </c>
      <c r="H7" s="7" t="s">
        <v>3</v>
      </c>
      <c r="I7" s="8"/>
    </row>
    <row r="8" spans="1:9" x14ac:dyDescent="0.25">
      <c r="A8" s="9" t="s">
        <v>4</v>
      </c>
      <c r="B8" s="27">
        <v>304767</v>
      </c>
      <c r="C8" s="17" t="s">
        <v>28</v>
      </c>
      <c r="D8" s="17"/>
      <c r="E8" s="14" t="s">
        <v>26</v>
      </c>
      <c r="F8" s="15">
        <v>36</v>
      </c>
      <c r="G8" s="10"/>
      <c r="H8" s="11">
        <f>+F8*G8</f>
        <v>0</v>
      </c>
      <c r="I8" s="6"/>
    </row>
    <row r="9" spans="1:9" x14ac:dyDescent="0.25">
      <c r="A9" s="25" t="s">
        <v>7</v>
      </c>
      <c r="B9" s="28">
        <v>305329</v>
      </c>
      <c r="C9" s="20" t="s">
        <v>29</v>
      </c>
      <c r="D9" s="20"/>
      <c r="E9" s="21" t="s">
        <v>19</v>
      </c>
      <c r="F9" s="22">
        <v>200</v>
      </c>
      <c r="G9" s="23"/>
      <c r="H9" s="19">
        <f t="shared" ref="H9:H14" si="0">+F9*G9</f>
        <v>0</v>
      </c>
      <c r="I9" s="6"/>
    </row>
    <row r="10" spans="1:9" x14ac:dyDescent="0.25">
      <c r="A10" s="25" t="s">
        <v>8</v>
      </c>
      <c r="B10" s="28">
        <v>305331</v>
      </c>
      <c r="C10" s="20" t="s">
        <v>30</v>
      </c>
      <c r="D10" s="20"/>
      <c r="E10" s="21" t="s">
        <v>19</v>
      </c>
      <c r="F10" s="22">
        <v>80</v>
      </c>
      <c r="G10" s="23"/>
      <c r="H10" s="19">
        <f t="shared" si="0"/>
        <v>0</v>
      </c>
      <c r="I10" s="6"/>
    </row>
    <row r="11" spans="1:9" x14ac:dyDescent="0.25">
      <c r="A11" s="25" t="s">
        <v>9</v>
      </c>
      <c r="B11" s="28">
        <v>305376</v>
      </c>
      <c r="C11" s="20" t="s">
        <v>31</v>
      </c>
      <c r="D11" s="20"/>
      <c r="E11" s="21" t="s">
        <v>19</v>
      </c>
      <c r="F11" s="22">
        <v>205</v>
      </c>
      <c r="G11" s="23"/>
      <c r="H11" s="19">
        <f t="shared" si="0"/>
        <v>0</v>
      </c>
      <c r="I11" s="6"/>
    </row>
    <row r="12" spans="1:9" x14ac:dyDescent="0.25">
      <c r="A12" s="25" t="s">
        <v>10</v>
      </c>
      <c r="B12" s="28">
        <v>305377</v>
      </c>
      <c r="C12" s="20" t="s">
        <v>32</v>
      </c>
      <c r="D12" s="20"/>
      <c r="E12" s="21" t="s">
        <v>19</v>
      </c>
      <c r="F12" s="22">
        <v>200</v>
      </c>
      <c r="G12" s="23"/>
      <c r="H12" s="19">
        <f t="shared" si="0"/>
        <v>0</v>
      </c>
      <c r="I12" s="6"/>
    </row>
    <row r="13" spans="1:9" x14ac:dyDescent="0.25">
      <c r="A13" s="25" t="s">
        <v>11</v>
      </c>
      <c r="B13" s="28">
        <v>311543</v>
      </c>
      <c r="C13" s="20" t="s">
        <v>33</v>
      </c>
      <c r="D13" s="20"/>
      <c r="E13" s="21" t="s">
        <v>19</v>
      </c>
      <c r="F13" s="22">
        <v>1025</v>
      </c>
      <c r="G13" s="23"/>
      <c r="H13" s="19">
        <f t="shared" si="0"/>
        <v>0</v>
      </c>
      <c r="I13" s="6"/>
    </row>
    <row r="14" spans="1:9" ht="15.75" thickBot="1" x14ac:dyDescent="0.3">
      <c r="A14" s="25" t="s">
        <v>12</v>
      </c>
      <c r="B14" s="28">
        <v>305328</v>
      </c>
      <c r="C14" s="20" t="s">
        <v>34</v>
      </c>
      <c r="D14" s="20"/>
      <c r="E14" s="21" t="s">
        <v>19</v>
      </c>
      <c r="F14" s="22">
        <v>1000</v>
      </c>
      <c r="G14" s="23"/>
      <c r="H14" s="19">
        <f t="shared" si="0"/>
        <v>0</v>
      </c>
      <c r="I14" s="6"/>
    </row>
    <row r="15" spans="1:9" ht="15.75" thickBot="1" x14ac:dyDescent="0.3">
      <c r="A15" s="36" t="s">
        <v>5</v>
      </c>
      <c r="B15" s="37"/>
      <c r="C15" s="38"/>
      <c r="D15" s="38"/>
      <c r="E15" s="38"/>
      <c r="F15" s="38"/>
      <c r="G15" s="39"/>
      <c r="H15" s="13">
        <f>SUM(H8:H14)</f>
        <v>0</v>
      </c>
      <c r="I15" s="6"/>
    </row>
    <row r="16" spans="1:9" x14ac:dyDescent="0.25">
      <c r="F16" s="26"/>
    </row>
    <row r="17" spans="1:4" x14ac:dyDescent="0.25">
      <c r="A17" s="35" t="s">
        <v>110</v>
      </c>
      <c r="B17" s="34"/>
      <c r="C17" s="34"/>
      <c r="D17" s="31"/>
    </row>
    <row r="18" spans="1:4" x14ac:dyDescent="0.25">
      <c r="A18" s="1"/>
      <c r="B18" s="1"/>
    </row>
    <row r="19" spans="1:4" x14ac:dyDescent="0.25">
      <c r="A19" s="35" t="s">
        <v>111</v>
      </c>
    </row>
    <row r="20" spans="1:4" x14ac:dyDescent="0.25">
      <c r="A20" s="35" t="s">
        <v>112</v>
      </c>
    </row>
  </sheetData>
  <mergeCells count="1">
    <mergeCell ref="A15:G1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DE0E0-00CF-4F2C-A051-AB70DED771DB}">
  <dimension ref="A1:I42"/>
  <sheetViews>
    <sheetView zoomScaleNormal="100" workbookViewId="0">
      <selection activeCell="A2" sqref="A2"/>
    </sheetView>
  </sheetViews>
  <sheetFormatPr defaultRowHeight="15" x14ac:dyDescent="0.25"/>
  <cols>
    <col min="3" max="3" width="53.7109375" bestFit="1" customWidth="1"/>
    <col min="4" max="4" width="46.140625" customWidth="1"/>
    <col min="5" max="5" width="5.5703125" customWidth="1"/>
    <col min="6" max="6" width="10.85546875" customWidth="1"/>
    <col min="7" max="7" width="20.42578125" bestFit="1" customWidth="1"/>
    <col min="8" max="8" width="18.85546875" customWidth="1"/>
    <col min="9" max="9" width="15.85546875" customWidth="1"/>
  </cols>
  <sheetData>
    <row r="1" spans="1:9" x14ac:dyDescent="0.25">
      <c r="A1" s="1" t="s">
        <v>6</v>
      </c>
      <c r="B1" s="1"/>
    </row>
    <row r="2" spans="1:9" x14ac:dyDescent="0.25">
      <c r="A2" s="1"/>
      <c r="B2" s="1"/>
    </row>
    <row r="3" spans="1:9" x14ac:dyDescent="0.25">
      <c r="A3" s="1" t="s">
        <v>16</v>
      </c>
      <c r="B3" s="1"/>
    </row>
    <row r="4" spans="1:9" x14ac:dyDescent="0.25">
      <c r="A4" s="1"/>
      <c r="B4" s="1"/>
    </row>
    <row r="5" spans="1:9" x14ac:dyDescent="0.25">
      <c r="A5" s="16" t="s">
        <v>107</v>
      </c>
      <c r="B5" s="16"/>
    </row>
    <row r="6" spans="1:9" ht="15.75" thickBot="1" x14ac:dyDescent="0.3">
      <c r="A6" s="24"/>
      <c r="B6" s="24"/>
      <c r="C6" s="12"/>
      <c r="D6" s="12"/>
    </row>
    <row r="7" spans="1:9" ht="45.75" thickBot="1" x14ac:dyDescent="0.3">
      <c r="A7" s="2" t="s">
        <v>0</v>
      </c>
      <c r="B7" s="30" t="s">
        <v>98</v>
      </c>
      <c r="C7" s="3" t="s">
        <v>101</v>
      </c>
      <c r="D7" s="3" t="s">
        <v>102</v>
      </c>
      <c r="E7" s="3" t="s">
        <v>1</v>
      </c>
      <c r="F7" s="4" t="s">
        <v>99</v>
      </c>
      <c r="G7" s="5" t="s">
        <v>2</v>
      </c>
      <c r="H7" s="7" t="s">
        <v>3</v>
      </c>
      <c r="I7" s="8"/>
    </row>
    <row r="8" spans="1:9" x14ac:dyDescent="0.25">
      <c r="A8" s="9" t="s">
        <v>4</v>
      </c>
      <c r="B8" s="27">
        <v>304778</v>
      </c>
      <c r="C8" s="17" t="s">
        <v>35</v>
      </c>
      <c r="D8" s="17"/>
      <c r="E8" s="14" t="s">
        <v>26</v>
      </c>
      <c r="F8" s="15">
        <v>1</v>
      </c>
      <c r="G8" s="10"/>
      <c r="H8" s="11">
        <f>+F8*G8</f>
        <v>0</v>
      </c>
      <c r="I8" s="6"/>
    </row>
    <row r="9" spans="1:9" x14ac:dyDescent="0.25">
      <c r="A9" s="25" t="s">
        <v>7</v>
      </c>
      <c r="B9" s="28">
        <v>304783</v>
      </c>
      <c r="C9" s="20" t="s">
        <v>36</v>
      </c>
      <c r="D9" s="20"/>
      <c r="E9" s="21" t="s">
        <v>26</v>
      </c>
      <c r="F9" s="22">
        <v>180</v>
      </c>
      <c r="G9" s="23"/>
      <c r="H9" s="19">
        <f t="shared" ref="H9:H36" si="0">+F9*G9</f>
        <v>0</v>
      </c>
      <c r="I9" s="6"/>
    </row>
    <row r="10" spans="1:9" x14ac:dyDescent="0.25">
      <c r="A10" s="25" t="s">
        <v>8</v>
      </c>
      <c r="B10" s="28">
        <v>304784</v>
      </c>
      <c r="C10" s="20" t="s">
        <v>37</v>
      </c>
      <c r="D10" s="20"/>
      <c r="E10" s="21" t="s">
        <v>19</v>
      </c>
      <c r="F10" s="22">
        <v>208</v>
      </c>
      <c r="G10" s="23"/>
      <c r="H10" s="19">
        <f t="shared" si="0"/>
        <v>0</v>
      </c>
      <c r="I10" s="6"/>
    </row>
    <row r="11" spans="1:9" x14ac:dyDescent="0.25">
      <c r="A11" s="25" t="s">
        <v>9</v>
      </c>
      <c r="B11" s="28">
        <v>304787</v>
      </c>
      <c r="C11" s="20" t="s">
        <v>38</v>
      </c>
      <c r="D11" s="20"/>
      <c r="E11" s="21" t="s">
        <v>26</v>
      </c>
      <c r="F11" s="22">
        <v>54</v>
      </c>
      <c r="G11" s="23"/>
      <c r="H11" s="19">
        <f t="shared" si="0"/>
        <v>0</v>
      </c>
      <c r="I11" s="6"/>
    </row>
    <row r="12" spans="1:9" x14ac:dyDescent="0.25">
      <c r="A12" s="25" t="s">
        <v>10</v>
      </c>
      <c r="B12" s="28">
        <v>304788</v>
      </c>
      <c r="C12" s="20" t="s">
        <v>39</v>
      </c>
      <c r="D12" s="20"/>
      <c r="E12" s="21" t="s">
        <v>26</v>
      </c>
      <c r="F12" s="22">
        <v>900</v>
      </c>
      <c r="G12" s="23"/>
      <c r="H12" s="19">
        <f t="shared" si="0"/>
        <v>0</v>
      </c>
      <c r="I12" s="6"/>
    </row>
    <row r="13" spans="1:9" x14ac:dyDescent="0.25">
      <c r="A13" s="25" t="s">
        <v>11</v>
      </c>
      <c r="B13" s="28">
        <v>304789</v>
      </c>
      <c r="C13" s="20" t="s">
        <v>40</v>
      </c>
      <c r="D13" s="20"/>
      <c r="E13" s="21" t="s">
        <v>26</v>
      </c>
      <c r="F13" s="22">
        <v>180</v>
      </c>
      <c r="G13" s="23"/>
      <c r="H13" s="19">
        <f t="shared" si="0"/>
        <v>0</v>
      </c>
      <c r="I13" s="6"/>
    </row>
    <row r="14" spans="1:9" x14ac:dyDescent="0.25">
      <c r="A14" s="25" t="s">
        <v>12</v>
      </c>
      <c r="B14" s="28">
        <v>304980</v>
      </c>
      <c r="C14" s="20" t="s">
        <v>41</v>
      </c>
      <c r="D14" s="20"/>
      <c r="E14" s="21" t="s">
        <v>26</v>
      </c>
      <c r="F14" s="22">
        <v>25</v>
      </c>
      <c r="G14" s="23"/>
      <c r="H14" s="19">
        <f t="shared" si="0"/>
        <v>0</v>
      </c>
      <c r="I14" s="6"/>
    </row>
    <row r="15" spans="1:9" x14ac:dyDescent="0.25">
      <c r="A15" s="25" t="s">
        <v>13</v>
      </c>
      <c r="B15" s="28">
        <v>305336</v>
      </c>
      <c r="C15" s="20" t="s">
        <v>42</v>
      </c>
      <c r="D15" s="20"/>
      <c r="E15" s="21" t="s">
        <v>19</v>
      </c>
      <c r="F15" s="22">
        <v>20</v>
      </c>
      <c r="G15" s="23"/>
      <c r="H15" s="19">
        <f>+F15*G15</f>
        <v>0</v>
      </c>
      <c r="I15" s="6"/>
    </row>
    <row r="16" spans="1:9" x14ac:dyDescent="0.25">
      <c r="A16" s="25" t="s">
        <v>15</v>
      </c>
      <c r="B16" s="28">
        <v>305342</v>
      </c>
      <c r="C16" s="20" t="s">
        <v>43</v>
      </c>
      <c r="D16" s="20"/>
      <c r="E16" s="21" t="s">
        <v>19</v>
      </c>
      <c r="F16" s="22">
        <v>40</v>
      </c>
      <c r="G16" s="23"/>
      <c r="H16" s="19">
        <f t="shared" si="0"/>
        <v>0</v>
      </c>
      <c r="I16" s="6"/>
    </row>
    <row r="17" spans="1:9" x14ac:dyDescent="0.25">
      <c r="A17" s="25" t="s">
        <v>64</v>
      </c>
      <c r="B17" s="28">
        <v>305344</v>
      </c>
      <c r="C17" s="20" t="s">
        <v>44</v>
      </c>
      <c r="D17" s="20"/>
      <c r="E17" s="21" t="s">
        <v>19</v>
      </c>
      <c r="F17" s="22">
        <v>2496</v>
      </c>
      <c r="G17" s="23"/>
      <c r="H17" s="19">
        <f t="shared" si="0"/>
        <v>0</v>
      </c>
      <c r="I17" s="6"/>
    </row>
    <row r="18" spans="1:9" x14ac:dyDescent="0.25">
      <c r="A18" s="25" t="s">
        <v>65</v>
      </c>
      <c r="B18" s="28">
        <v>305349</v>
      </c>
      <c r="C18" s="20" t="s">
        <v>45</v>
      </c>
      <c r="D18" s="20"/>
      <c r="E18" s="21" t="s">
        <v>19</v>
      </c>
      <c r="F18" s="22">
        <v>624</v>
      </c>
      <c r="G18" s="23"/>
      <c r="H18" s="19">
        <f t="shared" si="0"/>
        <v>0</v>
      </c>
      <c r="I18" s="6"/>
    </row>
    <row r="19" spans="1:9" x14ac:dyDescent="0.25">
      <c r="A19" s="25" t="s">
        <v>66</v>
      </c>
      <c r="B19" s="28">
        <v>305351</v>
      </c>
      <c r="C19" s="20" t="s">
        <v>46</v>
      </c>
      <c r="D19" s="20"/>
      <c r="E19" s="21" t="s">
        <v>19</v>
      </c>
      <c r="F19" s="22">
        <v>3120</v>
      </c>
      <c r="G19" s="23"/>
      <c r="H19" s="19">
        <f t="shared" si="0"/>
        <v>0</v>
      </c>
      <c r="I19" s="6"/>
    </row>
    <row r="20" spans="1:9" x14ac:dyDescent="0.25">
      <c r="A20" s="25" t="s">
        <v>67</v>
      </c>
      <c r="B20" s="28">
        <v>305352</v>
      </c>
      <c r="C20" s="20" t="s">
        <v>47</v>
      </c>
      <c r="D20" s="20"/>
      <c r="E20" s="21" t="s">
        <v>19</v>
      </c>
      <c r="F20" s="22">
        <v>836</v>
      </c>
      <c r="G20" s="23"/>
      <c r="H20" s="19">
        <f t="shared" si="0"/>
        <v>0</v>
      </c>
      <c r="I20" s="6"/>
    </row>
    <row r="21" spans="1:9" x14ac:dyDescent="0.25">
      <c r="A21" s="25" t="s">
        <v>68</v>
      </c>
      <c r="B21" s="28">
        <v>305359</v>
      </c>
      <c r="C21" s="20" t="s">
        <v>48</v>
      </c>
      <c r="D21" s="20"/>
      <c r="E21" s="21" t="s">
        <v>19</v>
      </c>
      <c r="F21" s="22">
        <v>208</v>
      </c>
      <c r="G21" s="23"/>
      <c r="H21" s="19">
        <f t="shared" si="0"/>
        <v>0</v>
      </c>
      <c r="I21" s="6"/>
    </row>
    <row r="22" spans="1:9" x14ac:dyDescent="0.25">
      <c r="A22" s="25" t="s">
        <v>69</v>
      </c>
      <c r="B22" s="28">
        <v>305360</v>
      </c>
      <c r="C22" s="20" t="s">
        <v>49</v>
      </c>
      <c r="D22" s="20"/>
      <c r="E22" s="21" t="s">
        <v>19</v>
      </c>
      <c r="F22" s="22">
        <v>20</v>
      </c>
      <c r="G22" s="23"/>
      <c r="H22" s="19">
        <f t="shared" si="0"/>
        <v>0</v>
      </c>
      <c r="I22" s="6"/>
    </row>
    <row r="23" spans="1:9" x14ac:dyDescent="0.25">
      <c r="A23" s="25" t="s">
        <v>70</v>
      </c>
      <c r="B23" s="28">
        <v>305361</v>
      </c>
      <c r="C23" s="20" t="s">
        <v>50</v>
      </c>
      <c r="D23" s="20"/>
      <c r="E23" s="21" t="s">
        <v>19</v>
      </c>
      <c r="F23" s="22">
        <v>400</v>
      </c>
      <c r="G23" s="23"/>
      <c r="H23" s="19">
        <f t="shared" si="0"/>
        <v>0</v>
      </c>
      <c r="I23" s="6"/>
    </row>
    <row r="24" spans="1:9" x14ac:dyDescent="0.25">
      <c r="A24" s="25" t="s">
        <v>71</v>
      </c>
      <c r="B24" s="28">
        <v>305362</v>
      </c>
      <c r="C24" s="20" t="s">
        <v>51</v>
      </c>
      <c r="D24" s="20"/>
      <c r="E24" s="21" t="s">
        <v>19</v>
      </c>
      <c r="F24" s="22">
        <v>208</v>
      </c>
      <c r="G24" s="23"/>
      <c r="H24" s="19">
        <f>+F24*G24</f>
        <v>0</v>
      </c>
      <c r="I24" s="6"/>
    </row>
    <row r="25" spans="1:9" x14ac:dyDescent="0.25">
      <c r="A25" s="25" t="s">
        <v>72</v>
      </c>
      <c r="B25" s="28">
        <v>305364</v>
      </c>
      <c r="C25" s="20" t="s">
        <v>52</v>
      </c>
      <c r="D25" s="20"/>
      <c r="E25" s="21" t="s">
        <v>19</v>
      </c>
      <c r="F25" s="22">
        <v>208</v>
      </c>
      <c r="G25" s="23"/>
      <c r="H25" s="19">
        <f t="shared" si="0"/>
        <v>0</v>
      </c>
      <c r="I25" s="6"/>
    </row>
    <row r="26" spans="1:9" x14ac:dyDescent="0.25">
      <c r="A26" s="25" t="s">
        <v>73</v>
      </c>
      <c r="B26" s="28">
        <v>305365</v>
      </c>
      <c r="C26" s="20" t="s">
        <v>53</v>
      </c>
      <c r="D26" s="20"/>
      <c r="E26" s="21" t="s">
        <v>19</v>
      </c>
      <c r="F26" s="22">
        <v>416</v>
      </c>
      <c r="G26" s="23"/>
      <c r="H26" s="19">
        <f t="shared" si="0"/>
        <v>0</v>
      </c>
      <c r="I26" s="6"/>
    </row>
    <row r="27" spans="1:9" x14ac:dyDescent="0.25">
      <c r="A27" s="25" t="s">
        <v>74</v>
      </c>
      <c r="B27" s="28">
        <v>305380</v>
      </c>
      <c r="C27" s="20" t="s">
        <v>54</v>
      </c>
      <c r="D27" s="20"/>
      <c r="E27" s="21" t="s">
        <v>19</v>
      </c>
      <c r="F27" s="22">
        <v>2090</v>
      </c>
      <c r="G27" s="23"/>
      <c r="H27" s="19">
        <f t="shared" si="0"/>
        <v>0</v>
      </c>
      <c r="I27" s="6"/>
    </row>
    <row r="28" spans="1:9" x14ac:dyDescent="0.25">
      <c r="A28" s="25" t="s">
        <v>75</v>
      </c>
      <c r="B28" s="28">
        <v>305381</v>
      </c>
      <c r="C28" s="20" t="s">
        <v>55</v>
      </c>
      <c r="D28" s="20"/>
      <c r="E28" s="21" t="s">
        <v>19</v>
      </c>
      <c r="F28" s="22">
        <v>209</v>
      </c>
      <c r="G28" s="23"/>
      <c r="H28" s="19">
        <f t="shared" si="0"/>
        <v>0</v>
      </c>
      <c r="I28" s="6"/>
    </row>
    <row r="29" spans="1:9" x14ac:dyDescent="0.25">
      <c r="A29" s="25" t="s">
        <v>76</v>
      </c>
      <c r="B29" s="28">
        <v>311460</v>
      </c>
      <c r="C29" s="20" t="s">
        <v>56</v>
      </c>
      <c r="D29" s="20"/>
      <c r="E29" s="21" t="s">
        <v>26</v>
      </c>
      <c r="F29" s="22">
        <v>25</v>
      </c>
      <c r="G29" s="23"/>
      <c r="H29" s="19">
        <f t="shared" si="0"/>
        <v>0</v>
      </c>
      <c r="I29" s="6"/>
    </row>
    <row r="30" spans="1:9" x14ac:dyDescent="0.25">
      <c r="A30" s="25" t="s">
        <v>77</v>
      </c>
      <c r="B30" s="28">
        <v>311542</v>
      </c>
      <c r="C30" s="20" t="s">
        <v>57</v>
      </c>
      <c r="D30" s="20"/>
      <c r="E30" s="21" t="s">
        <v>19</v>
      </c>
      <c r="F30" s="22">
        <v>60</v>
      </c>
      <c r="G30" s="23"/>
      <c r="H30" s="19">
        <f t="shared" si="0"/>
        <v>0</v>
      </c>
      <c r="I30" s="6"/>
    </row>
    <row r="31" spans="1:9" x14ac:dyDescent="0.25">
      <c r="A31" s="25" t="s">
        <v>78</v>
      </c>
      <c r="B31" s="28">
        <v>312039</v>
      </c>
      <c r="C31" s="20" t="s">
        <v>58</v>
      </c>
      <c r="D31" s="20"/>
      <c r="E31" s="21" t="s">
        <v>19</v>
      </c>
      <c r="F31" s="22">
        <v>120</v>
      </c>
      <c r="G31" s="23"/>
      <c r="H31" s="19">
        <f t="shared" si="0"/>
        <v>0</v>
      </c>
      <c r="I31" s="6"/>
    </row>
    <row r="32" spans="1:9" x14ac:dyDescent="0.25">
      <c r="A32" s="25" t="s">
        <v>79</v>
      </c>
      <c r="B32" s="28">
        <v>312998</v>
      </c>
      <c r="C32" s="20" t="s">
        <v>59</v>
      </c>
      <c r="D32" s="20"/>
      <c r="E32" s="21" t="s">
        <v>19</v>
      </c>
      <c r="F32" s="22">
        <v>208</v>
      </c>
      <c r="G32" s="23"/>
      <c r="H32" s="19">
        <f>+F32*G32</f>
        <v>0</v>
      </c>
      <c r="I32" s="6"/>
    </row>
    <row r="33" spans="1:9" x14ac:dyDescent="0.25">
      <c r="A33" s="25" t="s">
        <v>80</v>
      </c>
      <c r="B33" s="28">
        <v>314329</v>
      </c>
      <c r="C33" s="20" t="s">
        <v>60</v>
      </c>
      <c r="D33" s="20"/>
      <c r="E33" s="21" t="s">
        <v>19</v>
      </c>
      <c r="F33" s="22">
        <v>416</v>
      </c>
      <c r="G33" s="23"/>
      <c r="H33" s="19">
        <f t="shared" si="0"/>
        <v>0</v>
      </c>
      <c r="I33" s="6"/>
    </row>
    <row r="34" spans="1:9" x14ac:dyDescent="0.25">
      <c r="A34" s="25" t="s">
        <v>81</v>
      </c>
      <c r="B34" s="28">
        <v>314759</v>
      </c>
      <c r="C34" s="20" t="s">
        <v>61</v>
      </c>
      <c r="D34" s="20"/>
      <c r="E34" s="21" t="s">
        <v>14</v>
      </c>
      <c r="F34" s="22">
        <v>300</v>
      </c>
      <c r="G34" s="23"/>
      <c r="H34" s="19">
        <f t="shared" si="0"/>
        <v>0</v>
      </c>
      <c r="I34" s="6"/>
    </row>
    <row r="35" spans="1:9" x14ac:dyDescent="0.25">
      <c r="A35" s="25" t="s">
        <v>82</v>
      </c>
      <c r="B35" s="28">
        <v>315485</v>
      </c>
      <c r="C35" s="20" t="s">
        <v>62</v>
      </c>
      <c r="D35" s="20"/>
      <c r="E35" s="21" t="s">
        <v>19</v>
      </c>
      <c r="F35" s="22">
        <v>208</v>
      </c>
      <c r="G35" s="23"/>
      <c r="H35" s="19">
        <f t="shared" si="0"/>
        <v>0</v>
      </c>
      <c r="I35" s="6"/>
    </row>
    <row r="36" spans="1:9" ht="15.75" thickBot="1" x14ac:dyDescent="0.3">
      <c r="A36" s="25" t="s">
        <v>83</v>
      </c>
      <c r="B36" s="28">
        <v>315588</v>
      </c>
      <c r="C36" s="20" t="s">
        <v>63</v>
      </c>
      <c r="D36" s="20"/>
      <c r="E36" s="21" t="s">
        <v>14</v>
      </c>
      <c r="F36" s="22">
        <v>4</v>
      </c>
      <c r="G36" s="23"/>
      <c r="H36" s="19">
        <f t="shared" si="0"/>
        <v>0</v>
      </c>
      <c r="I36" s="6"/>
    </row>
    <row r="37" spans="1:9" ht="15.75" thickBot="1" x14ac:dyDescent="0.3">
      <c r="A37" s="36" t="s">
        <v>5</v>
      </c>
      <c r="B37" s="37"/>
      <c r="C37" s="38"/>
      <c r="D37" s="38"/>
      <c r="E37" s="38"/>
      <c r="F37" s="38"/>
      <c r="G37" s="39"/>
      <c r="H37" s="13">
        <f>SUM(H8:H36)</f>
        <v>0</v>
      </c>
      <c r="I37" s="6"/>
    </row>
    <row r="38" spans="1:9" x14ac:dyDescent="0.25">
      <c r="F38" s="26"/>
    </row>
    <row r="39" spans="1:9" x14ac:dyDescent="0.25">
      <c r="A39" s="35" t="s">
        <v>110</v>
      </c>
      <c r="B39" s="34"/>
      <c r="C39" s="34"/>
      <c r="D39" s="31"/>
    </row>
    <row r="40" spans="1:9" x14ac:dyDescent="0.25">
      <c r="A40" s="1"/>
      <c r="B40" s="1"/>
    </row>
    <row r="41" spans="1:9" x14ac:dyDescent="0.25">
      <c r="A41" s="35" t="s">
        <v>111</v>
      </c>
    </row>
    <row r="42" spans="1:9" x14ac:dyDescent="0.25">
      <c r="A42" s="35" t="s">
        <v>112</v>
      </c>
    </row>
  </sheetData>
  <mergeCells count="1">
    <mergeCell ref="A37:G3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D22FD-2BCC-4CE7-B7FF-E7B99819419B}">
  <dimension ref="A1:I15"/>
  <sheetViews>
    <sheetView zoomScaleNormal="100" workbookViewId="0">
      <selection activeCell="D23" sqref="D23"/>
    </sheetView>
  </sheetViews>
  <sheetFormatPr defaultRowHeight="15" x14ac:dyDescent="0.25"/>
  <cols>
    <col min="3" max="3" width="37.85546875" customWidth="1"/>
    <col min="4" max="4" width="46.140625" customWidth="1"/>
    <col min="5" max="5" width="5.5703125" customWidth="1"/>
    <col min="6" max="6" width="10.85546875" customWidth="1"/>
    <col min="7" max="7" width="20.42578125" bestFit="1" customWidth="1"/>
    <col min="8" max="8" width="18.85546875" customWidth="1"/>
    <col min="9" max="9" width="15.85546875" customWidth="1"/>
  </cols>
  <sheetData>
    <row r="1" spans="1:9" x14ac:dyDescent="0.25">
      <c r="A1" s="1" t="s">
        <v>6</v>
      </c>
      <c r="B1" s="1"/>
    </row>
    <row r="2" spans="1:9" x14ac:dyDescent="0.25">
      <c r="A2" s="1"/>
      <c r="B2" s="1"/>
    </row>
    <row r="3" spans="1:9" x14ac:dyDescent="0.25">
      <c r="A3" s="1" t="s">
        <v>16</v>
      </c>
      <c r="B3" s="1"/>
    </row>
    <row r="4" spans="1:9" x14ac:dyDescent="0.25">
      <c r="A4" s="1"/>
      <c r="B4" s="1"/>
    </row>
    <row r="5" spans="1:9" x14ac:dyDescent="0.25">
      <c r="A5" s="16" t="s">
        <v>108</v>
      </c>
      <c r="B5" s="16"/>
    </row>
    <row r="6" spans="1:9" ht="15.75" thickBot="1" x14ac:dyDescent="0.3">
      <c r="A6" s="24"/>
      <c r="B6" s="24"/>
      <c r="C6" s="12"/>
      <c r="D6" s="12"/>
    </row>
    <row r="7" spans="1:9" ht="45.75" thickBot="1" x14ac:dyDescent="0.3">
      <c r="A7" s="2" t="s">
        <v>0</v>
      </c>
      <c r="B7" s="30" t="s">
        <v>98</v>
      </c>
      <c r="C7" s="3" t="s">
        <v>101</v>
      </c>
      <c r="D7" s="3" t="s">
        <v>102</v>
      </c>
      <c r="E7" s="3" t="s">
        <v>1</v>
      </c>
      <c r="F7" s="4" t="s">
        <v>99</v>
      </c>
      <c r="G7" s="5" t="s">
        <v>2</v>
      </c>
      <c r="H7" s="7" t="s">
        <v>3</v>
      </c>
      <c r="I7" s="8"/>
    </row>
    <row r="8" spans="1:9" x14ac:dyDescent="0.25">
      <c r="A8" s="9" t="s">
        <v>4</v>
      </c>
      <c r="B8" s="27">
        <v>305370</v>
      </c>
      <c r="C8" s="17" t="s">
        <v>84</v>
      </c>
      <c r="D8" s="17"/>
      <c r="E8" s="14" t="s">
        <v>19</v>
      </c>
      <c r="F8" s="15">
        <v>1025</v>
      </c>
      <c r="G8" s="10"/>
      <c r="H8" s="11">
        <f>+F8*G8</f>
        <v>0</v>
      </c>
      <c r="I8" s="6"/>
    </row>
    <row r="9" spans="1:9" ht="15.75" thickBot="1" x14ac:dyDescent="0.3">
      <c r="A9" s="18" t="s">
        <v>7</v>
      </c>
      <c r="B9" s="28">
        <v>311095</v>
      </c>
      <c r="C9" s="20" t="s">
        <v>85</v>
      </c>
      <c r="D9" s="20"/>
      <c r="E9" s="21" t="s">
        <v>19</v>
      </c>
      <c r="F9" s="22">
        <v>900</v>
      </c>
      <c r="G9" s="23"/>
      <c r="H9" s="19">
        <f t="shared" ref="H9" si="0">+F9*G9</f>
        <v>0</v>
      </c>
      <c r="I9" s="6"/>
    </row>
    <row r="10" spans="1:9" ht="15.75" thickBot="1" x14ac:dyDescent="0.3">
      <c r="A10" s="36" t="s">
        <v>5</v>
      </c>
      <c r="B10" s="37"/>
      <c r="C10" s="38"/>
      <c r="D10" s="38"/>
      <c r="E10" s="38"/>
      <c r="F10" s="38"/>
      <c r="G10" s="39"/>
      <c r="H10" s="13">
        <f>SUM(H8:H9)</f>
        <v>0</v>
      </c>
      <c r="I10" s="6"/>
    </row>
    <row r="12" spans="1:9" x14ac:dyDescent="0.25">
      <c r="A12" s="35" t="s">
        <v>110</v>
      </c>
      <c r="B12" s="34"/>
      <c r="C12" s="34"/>
      <c r="D12" s="31"/>
    </row>
    <row r="13" spans="1:9" x14ac:dyDescent="0.25">
      <c r="A13" s="1"/>
      <c r="B13" s="1"/>
    </row>
    <row r="14" spans="1:9" x14ac:dyDescent="0.25">
      <c r="A14" s="35" t="s">
        <v>111</v>
      </c>
    </row>
    <row r="15" spans="1:9" x14ac:dyDescent="0.25">
      <c r="A15" s="35" t="s">
        <v>112</v>
      </c>
    </row>
  </sheetData>
  <mergeCells count="1">
    <mergeCell ref="A10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8DECE-9006-43E4-874A-D41A0F61EB1F}">
  <dimension ref="A1:I25"/>
  <sheetViews>
    <sheetView zoomScaleNormal="100" workbookViewId="0">
      <selection activeCell="G35" sqref="G35"/>
    </sheetView>
  </sheetViews>
  <sheetFormatPr defaultRowHeight="15" x14ac:dyDescent="0.25"/>
  <cols>
    <col min="3" max="3" width="46.85546875" customWidth="1"/>
    <col min="4" max="4" width="46.140625" customWidth="1"/>
    <col min="5" max="5" width="5.5703125" customWidth="1"/>
    <col min="6" max="6" width="10.85546875" customWidth="1"/>
    <col min="7" max="7" width="20.42578125" bestFit="1" customWidth="1"/>
    <col min="8" max="8" width="18.85546875" customWidth="1"/>
    <col min="9" max="9" width="15.85546875" customWidth="1"/>
  </cols>
  <sheetData>
    <row r="1" spans="1:9" x14ac:dyDescent="0.25">
      <c r="A1" s="1" t="s">
        <v>6</v>
      </c>
      <c r="B1" s="1"/>
    </row>
    <row r="2" spans="1:9" x14ac:dyDescent="0.25">
      <c r="A2" s="1"/>
      <c r="B2" s="1"/>
    </row>
    <row r="3" spans="1:9" x14ac:dyDescent="0.25">
      <c r="A3" s="1" t="s">
        <v>16</v>
      </c>
      <c r="B3" s="1"/>
    </row>
    <row r="4" spans="1:9" x14ac:dyDescent="0.25">
      <c r="A4" s="1"/>
      <c r="B4" s="1"/>
    </row>
    <row r="5" spans="1:9" x14ac:dyDescent="0.25">
      <c r="A5" s="16" t="s">
        <v>109</v>
      </c>
      <c r="B5" s="16"/>
    </row>
    <row r="6" spans="1:9" ht="15.75" thickBot="1" x14ac:dyDescent="0.3">
      <c r="A6" s="24"/>
      <c r="B6" s="24"/>
      <c r="C6" s="12"/>
      <c r="D6" s="12"/>
    </row>
    <row r="7" spans="1:9" ht="45.75" thickBot="1" x14ac:dyDescent="0.3">
      <c r="A7" s="2" t="s">
        <v>0</v>
      </c>
      <c r="B7" s="30" t="s">
        <v>98</v>
      </c>
      <c r="C7" s="3" t="s">
        <v>101</v>
      </c>
      <c r="D7" s="3" t="s">
        <v>102</v>
      </c>
      <c r="E7" s="3" t="s">
        <v>1</v>
      </c>
      <c r="F7" s="4" t="s">
        <v>99</v>
      </c>
      <c r="G7" s="5" t="s">
        <v>2</v>
      </c>
      <c r="H7" s="7" t="s">
        <v>3</v>
      </c>
      <c r="I7" s="8"/>
    </row>
    <row r="8" spans="1:9" x14ac:dyDescent="0.25">
      <c r="A8" s="9" t="s">
        <v>4</v>
      </c>
      <c r="B8" s="27">
        <v>304768</v>
      </c>
      <c r="C8" s="17" t="s">
        <v>86</v>
      </c>
      <c r="D8" s="17"/>
      <c r="E8" s="14" t="s">
        <v>26</v>
      </c>
      <c r="F8" s="15">
        <v>18</v>
      </c>
      <c r="G8" s="10"/>
      <c r="H8" s="11">
        <f>+F8*G8</f>
        <v>0</v>
      </c>
      <c r="I8" s="6"/>
    </row>
    <row r="9" spans="1:9" x14ac:dyDescent="0.25">
      <c r="A9" s="25" t="s">
        <v>7</v>
      </c>
      <c r="B9" s="28">
        <v>304800</v>
      </c>
      <c r="C9" s="20" t="s">
        <v>87</v>
      </c>
      <c r="D9" s="20"/>
      <c r="E9" s="21" t="s">
        <v>14</v>
      </c>
      <c r="F9" s="22">
        <v>10</v>
      </c>
      <c r="G9" s="23"/>
      <c r="H9" s="19">
        <f t="shared" ref="H9:H19" si="0">+F9*G9</f>
        <v>0</v>
      </c>
      <c r="I9" s="6"/>
    </row>
    <row r="10" spans="1:9" x14ac:dyDescent="0.25">
      <c r="A10" s="25" t="s">
        <v>8</v>
      </c>
      <c r="B10" s="28">
        <v>304801</v>
      </c>
      <c r="C10" s="20" t="s">
        <v>88</v>
      </c>
      <c r="D10" s="20"/>
      <c r="E10" s="21" t="s">
        <v>26</v>
      </c>
      <c r="F10" s="22">
        <v>90</v>
      </c>
      <c r="G10" s="23"/>
      <c r="H10" s="19">
        <f t="shared" si="0"/>
        <v>0</v>
      </c>
      <c r="I10" s="6"/>
    </row>
    <row r="11" spans="1:9" x14ac:dyDescent="0.25">
      <c r="A11" s="25" t="s">
        <v>9</v>
      </c>
      <c r="B11" s="28">
        <v>304804</v>
      </c>
      <c r="C11" s="20" t="s">
        <v>89</v>
      </c>
      <c r="D11" s="20"/>
      <c r="E11" s="21" t="s">
        <v>26</v>
      </c>
      <c r="F11" s="22">
        <v>90</v>
      </c>
      <c r="G11" s="23"/>
      <c r="H11" s="19">
        <f t="shared" si="0"/>
        <v>0</v>
      </c>
      <c r="I11" s="6"/>
    </row>
    <row r="12" spans="1:9" x14ac:dyDescent="0.25">
      <c r="A12" s="25" t="s">
        <v>10</v>
      </c>
      <c r="B12" s="28">
        <v>305375</v>
      </c>
      <c r="C12" s="20" t="s">
        <v>90</v>
      </c>
      <c r="D12" s="20"/>
      <c r="E12" s="21" t="s">
        <v>19</v>
      </c>
      <c r="F12" s="22">
        <v>22000</v>
      </c>
      <c r="G12" s="23"/>
      <c r="H12" s="19">
        <f t="shared" si="0"/>
        <v>0</v>
      </c>
      <c r="I12" s="6"/>
    </row>
    <row r="13" spans="1:9" x14ac:dyDescent="0.25">
      <c r="A13" s="25" t="s">
        <v>11</v>
      </c>
      <c r="B13" s="28">
        <v>305378</v>
      </c>
      <c r="C13" s="20" t="s">
        <v>91</v>
      </c>
      <c r="D13" s="20"/>
      <c r="E13" s="21" t="s">
        <v>19</v>
      </c>
      <c r="F13" s="22">
        <v>418</v>
      </c>
      <c r="G13" s="23"/>
      <c r="H13" s="19">
        <f t="shared" si="0"/>
        <v>0</v>
      </c>
      <c r="I13" s="6"/>
    </row>
    <row r="14" spans="1:9" x14ac:dyDescent="0.25">
      <c r="A14" s="25" t="s">
        <v>12</v>
      </c>
      <c r="B14" s="28">
        <v>305387</v>
      </c>
      <c r="C14" s="20" t="s">
        <v>92</v>
      </c>
      <c r="D14" s="20"/>
      <c r="E14" s="21" t="s">
        <v>19</v>
      </c>
      <c r="F14" s="22">
        <v>3000</v>
      </c>
      <c r="G14" s="23"/>
      <c r="H14" s="19">
        <f t="shared" si="0"/>
        <v>0</v>
      </c>
      <c r="I14" s="6"/>
    </row>
    <row r="15" spans="1:9" x14ac:dyDescent="0.25">
      <c r="A15" s="25" t="s">
        <v>13</v>
      </c>
      <c r="B15" s="28">
        <v>311397</v>
      </c>
      <c r="C15" s="20" t="s">
        <v>93</v>
      </c>
      <c r="D15" s="20"/>
      <c r="E15" s="21" t="s">
        <v>19</v>
      </c>
      <c r="F15" s="22">
        <v>209</v>
      </c>
      <c r="G15" s="23"/>
      <c r="H15" s="19">
        <f>+F15*G15</f>
        <v>0</v>
      </c>
      <c r="I15" s="6"/>
    </row>
    <row r="16" spans="1:9" x14ac:dyDescent="0.25">
      <c r="A16" s="25" t="s">
        <v>15</v>
      </c>
      <c r="B16" s="28">
        <v>311458</v>
      </c>
      <c r="C16" s="20" t="s">
        <v>94</v>
      </c>
      <c r="D16" s="20"/>
      <c r="E16" s="21" t="s">
        <v>26</v>
      </c>
      <c r="F16" s="22">
        <v>60</v>
      </c>
      <c r="G16" s="23"/>
      <c r="H16" s="19">
        <f t="shared" si="0"/>
        <v>0</v>
      </c>
      <c r="I16" s="6"/>
    </row>
    <row r="17" spans="1:9" x14ac:dyDescent="0.25">
      <c r="A17" s="25" t="s">
        <v>64</v>
      </c>
      <c r="B17" s="28">
        <v>312709</v>
      </c>
      <c r="C17" s="20" t="s">
        <v>95</v>
      </c>
      <c r="D17" s="20"/>
      <c r="E17" s="21" t="s">
        <v>14</v>
      </c>
      <c r="F17" s="22">
        <v>108</v>
      </c>
      <c r="G17" s="23"/>
      <c r="H17" s="19">
        <f t="shared" si="0"/>
        <v>0</v>
      </c>
      <c r="I17" s="6"/>
    </row>
    <row r="18" spans="1:9" x14ac:dyDescent="0.25">
      <c r="A18" s="25" t="s">
        <v>65</v>
      </c>
      <c r="B18" s="28">
        <v>314128</v>
      </c>
      <c r="C18" s="20" t="s">
        <v>96</v>
      </c>
      <c r="D18" s="20"/>
      <c r="E18" s="21" t="s">
        <v>14</v>
      </c>
      <c r="F18" s="22">
        <v>40</v>
      </c>
      <c r="G18" s="23"/>
      <c r="H18" s="19">
        <f t="shared" si="0"/>
        <v>0</v>
      </c>
      <c r="I18" s="6"/>
    </row>
    <row r="19" spans="1:9" ht="15.75" thickBot="1" x14ac:dyDescent="0.3">
      <c r="A19" s="25" t="s">
        <v>66</v>
      </c>
      <c r="B19" s="28">
        <v>310007</v>
      </c>
      <c r="C19" s="20" t="s">
        <v>97</v>
      </c>
      <c r="D19" s="20"/>
      <c r="E19" s="21" t="s">
        <v>19</v>
      </c>
      <c r="F19" s="22">
        <v>836</v>
      </c>
      <c r="G19" s="23"/>
      <c r="H19" s="19">
        <f t="shared" si="0"/>
        <v>0</v>
      </c>
      <c r="I19" s="6"/>
    </row>
    <row r="20" spans="1:9" ht="15.75" thickBot="1" x14ac:dyDescent="0.3">
      <c r="A20" s="36" t="s">
        <v>5</v>
      </c>
      <c r="B20" s="37"/>
      <c r="C20" s="38"/>
      <c r="D20" s="38"/>
      <c r="E20" s="38"/>
      <c r="F20" s="38"/>
      <c r="G20" s="39"/>
      <c r="H20" s="13">
        <f>SUM(H8:H19)</f>
        <v>0</v>
      </c>
      <c r="I20" s="6"/>
    </row>
    <row r="21" spans="1:9" x14ac:dyDescent="0.25">
      <c r="F21" s="26"/>
    </row>
    <row r="22" spans="1:9" x14ac:dyDescent="0.25">
      <c r="A22" s="35" t="s">
        <v>110</v>
      </c>
      <c r="B22" s="34"/>
      <c r="C22" s="34"/>
      <c r="D22" s="31"/>
    </row>
    <row r="23" spans="1:9" x14ac:dyDescent="0.25">
      <c r="A23" s="1"/>
      <c r="B23" s="1"/>
    </row>
    <row r="24" spans="1:9" x14ac:dyDescent="0.25">
      <c r="A24" s="35" t="s">
        <v>111</v>
      </c>
    </row>
    <row r="25" spans="1:9" x14ac:dyDescent="0.25">
      <c r="A25" s="35" t="s">
        <v>112</v>
      </c>
    </row>
  </sheetData>
  <mergeCells count="1">
    <mergeCell ref="A20:G2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6</vt:i4>
      </vt:variant>
    </vt:vector>
  </HeadingPairs>
  <TitlesOfParts>
    <vt:vector size="13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7'!Področje_tiskanja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2022-07-11T11:55:36Z</cp:lastPrinted>
  <dcterms:created xsi:type="dcterms:W3CDTF">2017-06-26T11:15:31Z</dcterms:created>
  <dcterms:modified xsi:type="dcterms:W3CDTF">2022-07-11T11:55:54Z</dcterms:modified>
</cp:coreProperties>
</file>